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ои документы\Минюст 2 пол. декабря 2023\Решение 50 от 26.12.2023 О бюджете Имекского сельсовета на 2024-2026г\"/>
    </mc:Choice>
  </mc:AlternateContent>
  <bookViews>
    <workbookView xWindow="240" yWindow="45" windowWidth="21075" windowHeight="1003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59" i="1" l="1"/>
  <c r="C58" i="1" s="1"/>
  <c r="D43" i="1" l="1"/>
  <c r="C43" i="1"/>
  <c r="C73" i="1" l="1"/>
  <c r="C71" i="1"/>
  <c r="C69" i="1"/>
  <c r="C67" i="1"/>
  <c r="C65" i="1"/>
  <c r="C56" i="1"/>
  <c r="C55" i="1" s="1"/>
  <c r="C51" i="1"/>
  <c r="C50" i="1" s="1"/>
  <c r="C48" i="1"/>
  <c r="C47" i="1" s="1"/>
  <c r="C46" i="1" s="1"/>
  <c r="C42" i="1"/>
  <c r="C41" i="1" s="1"/>
  <c r="C39" i="1"/>
  <c r="C38" i="1" s="1"/>
  <c r="C36" i="1"/>
  <c r="C34" i="1"/>
  <c r="C31" i="1"/>
  <c r="C28" i="1"/>
  <c r="C27" i="1" s="1"/>
  <c r="C25" i="1"/>
  <c r="C23" i="1"/>
  <c r="C21" i="1"/>
  <c r="C19" i="1"/>
  <c r="C14" i="1"/>
  <c r="C13" i="1" s="1"/>
  <c r="C33" i="1" l="1"/>
  <c r="C30" i="1" s="1"/>
  <c r="C64" i="1"/>
  <c r="C54" i="1"/>
  <c r="C53" i="1" s="1"/>
  <c r="C18" i="1"/>
  <c r="C17" i="1" s="1"/>
  <c r="C12" i="1" l="1"/>
  <c r="C75" i="1" s="1"/>
  <c r="C76" i="1" s="1"/>
  <c r="D19" i="1"/>
  <c r="D69" i="1" l="1"/>
  <c r="D71" i="1" l="1"/>
  <c r="D59" i="1"/>
  <c r="D58" i="1" s="1"/>
  <c r="D73" i="1" l="1"/>
  <c r="D42" i="1" l="1"/>
  <c r="D41" i="1" s="1"/>
  <c r="D67" i="1" l="1"/>
  <c r="D64" i="1" s="1"/>
  <c r="D65" i="1" l="1"/>
  <c r="D21" i="1" l="1"/>
  <c r="D14" i="1" l="1"/>
  <c r="D56" i="1" l="1"/>
  <c r="D55" i="1" s="1"/>
  <c r="D51" i="1"/>
  <c r="D50" i="1" s="1"/>
  <c r="D54" i="1" l="1"/>
  <c r="D53" i="1" s="1"/>
  <c r="D48" i="1"/>
  <c r="D47" i="1" s="1"/>
  <c r="D46" i="1" s="1"/>
  <c r="D39" i="1" l="1"/>
  <c r="D38" i="1" s="1"/>
  <c r="D31" i="1"/>
  <c r="D34" i="1"/>
  <c r="D36" i="1"/>
  <c r="D28" i="1"/>
  <c r="D27" i="1" s="1"/>
  <c r="D23" i="1"/>
  <c r="D25" i="1"/>
  <c r="D13" i="1"/>
  <c r="D33" i="1" l="1"/>
  <c r="D30" i="1" s="1"/>
  <c r="D18" i="1"/>
  <c r="D17" i="1" s="1"/>
  <c r="D12" i="1" l="1"/>
  <c r="D75" i="1" s="1"/>
  <c r="D76" i="1" s="1"/>
</calcChain>
</file>

<file path=xl/sharedStrings.xml><?xml version="1.0" encoding="utf-8"?>
<sst xmlns="http://schemas.openxmlformats.org/spreadsheetml/2006/main" count="137" uniqueCount="133">
  <si>
    <t>Имекского сельсовета</t>
  </si>
  <si>
    <t>(тыс. рублей)</t>
  </si>
  <si>
    <t>Код бюджетной классификации Российской Федерации</t>
  </si>
  <si>
    <t xml:space="preserve">Наименование доходов </t>
  </si>
  <si>
    <t>1 00 0000 00 0000 000</t>
  </si>
  <si>
    <t>НАЛОГОВЫЕ И НЕНАЛОГОВЫЕ ДОХОДЫ</t>
  </si>
  <si>
    <t>1 01 0000 00 0000 000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</si>
  <si>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</si>
  <si>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</si>
  <si>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</si>
  <si>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</si>
  <si>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1 01 02030 01 0000 110</t>
  </si>
  <si>
    <t>Налог на доходы физических лиц с доходов, полученных физическими лицами в соответствии со статьёй 228 Налогового кодекса Российской Федерации</t>
  </si>
  <si>
    <t>1 03 00000 00 0000 000</t>
  </si>
  <si>
    <t>1 03 02000 01 0000 110</t>
  </si>
  <si>
    <t>1 03 02230 01 0000 110</t>
  </si>
  <si>
    <t>1 03 02231 01 0000 110</t>
  </si>
  <si>
    <t>1 03 02240 01 0000 110</t>
  </si>
  <si>
    <t>1 03 02241 01 0000 110</t>
  </si>
  <si>
    <t>1 03 02250 01 0000 110</t>
  </si>
  <si>
    <t>1 03 02251 01 0000 110</t>
  </si>
  <si>
    <t>1 03 02260 01 0000 110</t>
  </si>
  <si>
    <t>1 03 02261 01 0000 110</t>
  </si>
  <si>
    <t>Налоги на товары (работы, услуги), реализуемые на территории Российской Федерации</t>
  </si>
  <si>
    <t xml:space="preserve">Акцизы по подакцизным товарам (продукции), производимым на территории Российской Федерации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</si>
  <si>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</si>
  <si>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</si>
  <si>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</si>
  <si>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</si>
  <si>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</si>
  <si>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</si>
  <si>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</si>
  <si>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</si>
  <si>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1 05 00000 00 0000 000</t>
  </si>
  <si>
    <t>НАЛОГИ НА СОВОКУПНЫЙ ДОХОД</t>
  </si>
  <si>
    <t>1 05 03000 01 0000 110</t>
  </si>
  <si>
    <t>1 05 03010 01 0000 110</t>
  </si>
  <si>
    <t>1 06 0000 00 0000 000</t>
  </si>
  <si>
    <t>НАЛОГИ НА ИМУЩЕСТВО</t>
  </si>
  <si>
    <t xml:space="preserve">1 06 01000 00 0000 110 </t>
  </si>
  <si>
    <t>1 06 01030 10 0000 110</t>
  </si>
  <si>
    <t>1 06 06000 00 0000 110</t>
  </si>
  <si>
    <t>1 06 06030 00 0000 110</t>
  </si>
  <si>
    <t>1 06 06033 10 0000 110</t>
  </si>
  <si>
    <t>1 06 06040 00 0000 110</t>
  </si>
  <si>
    <t>1 06 06043 10 0000 110</t>
  </si>
  <si>
    <t>Единый сельскохозяйственный налог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</si>
  <si>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</si>
  <si>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</si>
  <si>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</si>
  <si>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</si>
  <si>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</si>
  <si>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</si>
  <si>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</si>
  <si>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</si>
  <si>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</si>
  <si>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</si>
  <si>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</si>
  <si>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</si>
  <si>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</si>
  <si>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1 13 00000 00 0000 000</t>
  </si>
  <si>
    <t>ДОХОДЫ ОТ ОКАЗАНИЯ ПЛАТНЫХ УСЛУГ (РАБОТ) И КОМПЕНСАЦИИ ЗАТРАТ ГОСУДАРСТВА</t>
  </si>
  <si>
    <t>1 13 02000 00 0000 130</t>
  </si>
  <si>
    <t>1 13 02990 00 0000 130</t>
  </si>
  <si>
    <t>1 13 02995 10 0000 130</t>
  </si>
  <si>
    <t>Доходы от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</si>
  <si>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</si>
  <si>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сельских поселений</t>
  </si>
  <si>
    <t>1 16 00000 00 0000 000</t>
  </si>
  <si>
    <t>ШТРАФЫ, САНКЦИИ, ВОЗМЕЩЕНИЕ УЩЕРБА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</si>
  <si>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</si>
  <si>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Россицской Федерации, иной организацией, действующей от имени Российской Федерации</t>
  </si>
  <si>
    <t>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</si>
  <si>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</si>
  <si>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БЕЗВОЗМЕЗДНЫЕ ПОСТУПЛЕНИЯ</t>
  </si>
  <si>
    <t>2 00 0000 00 0000 000</t>
  </si>
  <si>
    <t>2 02 00000 00 0000 000</t>
  </si>
  <si>
    <t>2 02 10000 00 0000 150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</si>
  <si>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</si>
  <si>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</si>
  <si>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</si>
  <si>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</si>
  <si>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</si>
  <si>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</si>
  <si>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</si>
  <si>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2 02 30024 10 0000 150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</si>
  <si>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</si>
  <si>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</si>
  <si>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</si>
  <si>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</si>
  <si>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ИТОГО ДОХОДОВ</t>
  </si>
  <si>
    <t>ВСЕГО ДОХОДОВ</t>
  </si>
  <si>
    <t>Субвенции бюджетам сельских поселений на выполнение полномочий субъектов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</si>
  <si>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</si>
  <si>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</si>
  <si>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2 02 35118 00 0000 150  </t>
  </si>
  <si>
    <t>2 02 35118 10 0000 150</t>
  </si>
  <si>
    <t xml:space="preserve">Субвенции бюджетам сельских поселений на осуществление первичного воинского учета на территориях, где отсутствуют военные комиссариаты </t>
  </si>
  <si>
    <t xml:space="preserve">Субвенции бюджетам на осуществление первичного воинского учета на территориях, где отсутствуют военные комиссариаты </t>
  </si>
  <si>
    <t>2 02 29999 10 0000 150</t>
  </si>
  <si>
    <t>1 11 00000 00 0000 000</t>
  </si>
  <si>
    <t xml:space="preserve">Доходы от использования имущества, находящегося в муниципальной собственности </t>
  </si>
  <si>
    <t>1 11 05000 00 0000 120</t>
  </si>
  <si>
    <t>Доходы, получаемые в виде арендной либо иной платы за передачу в возмездное пользование муниципального имущества (за исключением имущества бюджетных и автономных учреждений и автономных учреждений, а также имушества муниципальных унитарных предприятий, в том числе казенных)</t>
  </si>
  <si>
    <t xml:space="preserve">1 11 05020 00 0000 120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</si>
  <si>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</si>
  <si>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1 11 05025 10 0000 120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</si>
  <si>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</si>
  <si>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2 02 29999 00 0000 150</t>
  </si>
  <si>
    <t>Прочие субсидии</t>
  </si>
  <si>
    <t>2 02 35250 10 0000 150</t>
  </si>
  <si>
    <t>Субвенции бюджетам сельских поселений на оплату жилищно-коммунальных комуннальных услуг отдельным категориям граждан</t>
  </si>
  <si>
    <t>2 02 35250 00 0000 150</t>
  </si>
  <si>
    <t>Субвенции бюджетам на оплату жилищно-коммунальных комуннальных услуг отдельным категориям граждан</t>
  </si>
  <si>
    <t>2 07 00000 00 0000 150</t>
  </si>
  <si>
    <t>Прочие безвозмездные поступления в бюджеты поселений</t>
  </si>
  <si>
    <t>Прочие безвозмездные поступления в бюджеты сельских поселений</t>
  </si>
  <si>
    <t>2 02 16001 00 0000 150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</si>
  <si>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</si>
  <si>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</si>
  <si>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2 07 05030 10 0000 150</t>
  </si>
  <si>
    <t>к  решению Совета депутатов</t>
  </si>
  <si>
    <t>Приложение 4</t>
  </si>
  <si>
    <t>сумма</t>
  </si>
  <si>
    <t>Доходы местного бюджета Имекского сельсовета на 2025-2026 годы</t>
  </si>
  <si>
    <t>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</si>
  <si>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</si>
  <si>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 xml:space="preserve">Субсидии бюджетам муниципальных образований Республики Хакасия на обеспечение первичных мер пожарной безопасности на плановый период 2025-2026 годов </t>
  </si>
  <si>
    <t xml:space="preserve">Субсидии бюджетам муниципальных образований Республики Хакасия на обеспечение услугами связи в части предоставления широкополосного доступа к сети Интернет социально значимых объектов муниципальных образований на плановый период 2025-2026 годов  </t>
  </si>
  <si>
    <t>Субсидии бюджетам муниципальных образований Республики Хакасия на компенсацию затрат по доставке продуктовых и непродуктовых товаров жителям малых сел Республики Хакасия, не имеющих стационарных точек торговли, на плановый период 2025-2026 годов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</si>
  <si>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организациях полученных в виде дивидентов</t>
  </si>
  <si>
    <t xml:space="preserve">Субсидии бюджетам муниципальных образований Республики Хакасия на реализацию мероприятий, направленных на энергосбережение и повышение энергетической эффективности, на 2024 год  </t>
  </si>
  <si>
    <t>от 26.12.2023 г.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</si>
</sst>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2" xfId="0" applyFont="1" applyBorder="1" applyAlignment="1">
      <alignment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164" fontId="1" fillId="0" borderId="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tabSelected="1" view="pageBreakPreview" topLeftCell="A17" zoomScale="60" zoomScaleNormal="100" workbookViewId="0">
      <selection activeCell="C24" sqref="C24"/>
    </sheetView>
  </sheetViews>
  <sheetFormatPr defaultRowHeight="15" x14ac:dyDescent="0.25"/>
  <cols>
    <col min="1" max="1" width="26.85546875" customWidth="1"/>
    <col min="2" max="2" width="50.28515625" customWidth="1"/>
    <col min="3" max="3" width="14.5703125" customWidth="1"/>
    <col min="4" max="4" width="12.7109375" customWidth="1"/>
  </cols>
  <sheetData>
    <row r="1" spans="1:4" ht="16.5" x14ac:dyDescent="0.25">
      <c r="A1" s="18" t="s">
        <v>122</v>
      </c>
      <c r="B1" s="18"/>
      <c r="C1" s="18"/>
      <c r="D1" s="18"/>
    </row>
    <row r="2" spans="1:4" ht="16.5" x14ac:dyDescent="0.25">
      <c r="A2" s="18" t="s">
        <v>121</v>
      </c>
      <c r="B2" s="18"/>
      <c r="C2" s="18"/>
      <c r="D2" s="18"/>
    </row>
    <row r="3" spans="1:4" ht="16.5" x14ac:dyDescent="0.25">
      <c r="A3" s="18" t="s">
        <v>0</v>
      </c>
      <c r="B3" s="18"/>
      <c r="C3" s="18"/>
      <c r="D3" s="18"/>
    </row>
    <row r="4" spans="1:4" ht="16.5" x14ac:dyDescent="0.25">
      <c r="A4" s="18" t="s">
        <v>132</v>
      </c>
      <c r="B4" s="18"/>
      <c r="C4" s="18"/>
      <c r="D4" s="18"/>
    </row>
    <row r="5" spans="1:4" ht="16.5" x14ac:dyDescent="0.25">
      <c r="A5" s="1"/>
      <c r="B5" s="1"/>
      <c r="C5" s="1"/>
      <c r="D5" s="1"/>
    </row>
    <row r="6" spans="1:4" ht="16.5" x14ac:dyDescent="0.25">
      <c r="A6" s="1"/>
      <c r="B6" s="1"/>
      <c r="C6" s="1"/>
      <c r="D6" s="1"/>
    </row>
    <row r="7" spans="1:4" ht="16.5" x14ac:dyDescent="0.25">
      <c r="A7" s="19" t="s">
        <v>124</v>
      </c>
      <c r="B7" s="19"/>
      <c r="C7" s="19"/>
      <c r="D7" s="19"/>
    </row>
    <row r="8" spans="1:4" ht="16.5" x14ac:dyDescent="0.25">
      <c r="A8" s="1"/>
      <c r="B8" s="1"/>
      <c r="C8" s="1"/>
      <c r="D8" s="1"/>
    </row>
    <row r="9" spans="1:4" ht="17.25" thickBot="1" x14ac:dyDescent="0.3">
      <c r="A9" s="18" t="s">
        <v>1</v>
      </c>
      <c r="B9" s="18"/>
      <c r="C9" s="18"/>
      <c r="D9" s="18"/>
    </row>
    <row r="10" spans="1:4" ht="16.5" customHeight="1" thickTop="1" x14ac:dyDescent="0.25">
      <c r="A10" s="10"/>
      <c r="B10" s="10"/>
      <c r="C10" s="16" t="s">
        <v>123</v>
      </c>
      <c r="D10" s="17"/>
    </row>
    <row r="11" spans="1:4" ht="49.5" x14ac:dyDescent="0.25">
      <c r="A11" s="9" t="s">
        <v>2</v>
      </c>
      <c r="B11" s="9" t="s">
        <v>3</v>
      </c>
      <c r="C11" s="2">
        <v>2024</v>
      </c>
      <c r="D11" s="3">
        <v>2025</v>
      </c>
    </row>
    <row r="12" spans="1:4" ht="33" x14ac:dyDescent="0.25">
      <c r="A12" s="5" t="s">
        <v>4</v>
      </c>
      <c r="B12" s="6" t="s">
        <v>5</v>
      </c>
      <c r="C12" s="7">
        <f>C13+C17+C27+C38+C30+C41+C46+C50</f>
        <v>4435</v>
      </c>
      <c r="D12" s="7">
        <f>D13+D17+D27+D38+D30+D41+D46+D50</f>
        <v>5213.6000000000004</v>
      </c>
    </row>
    <row r="13" spans="1:4" ht="16.5" x14ac:dyDescent="0.25">
      <c r="A13" s="5" t="s">
        <v>6</v>
      </c>
      <c r="B13" s="6" t="s">
        <v>7</v>
      </c>
      <c r="C13" s="7">
        <f>C14</f>
        <v>711.09999999999991</v>
      </c>
      <c r="D13" s="7">
        <f>D14</f>
        <v>741.9</v>
      </c>
    </row>
    <row r="14" spans="1:4" ht="16.5" x14ac:dyDescent="0.25">
      <c r="A14" s="2" t="s">
        <v>8</v>
      </c>
      <c r="B14" s="4" t="s">
        <v>9</v>
      </c>
      <c r="C14" s="8">
        <f>C15+C16</f>
        <v>711.09999999999991</v>
      </c>
      <c r="D14" s="8">
        <f>D15+D16</f>
        <v>741.9</v>
      </c>
    </row>
    <row r="15" spans="1:4" ht="174.75" customHeight="1" x14ac:dyDescent="0.25">
      <c r="A15" s="2" t="s">
        <v>10</v>
      </c>
      <c r="B15" s="4" t="s">
        <v>130</v>
      </c>
      <c r="C15" s="8">
        <v>705.8</v>
      </c>
      <c r="D15" s="8">
        <v>736.3</v>
      </c>
    </row>
    <row r="16" spans="1:4" ht="71.25" customHeight="1" x14ac:dyDescent="0.25">
      <c r="A16" s="2" t="s">
        <v>11</v>
      </c>
      <c r="B16" s="4" t="s">
        <v>12</v>
      </c>
      <c r="C16" s="8">
        <v>5.3</v>
      </c>
      <c r="D16" s="8">
        <v>5.6</v>
      </c>
    </row>
    <row r="17" spans="1:4" ht="49.5" x14ac:dyDescent="0.25">
      <c r="A17" s="5" t="s">
        <v>13</v>
      </c>
      <c r="B17" s="6" t="s">
        <v>23</v>
      </c>
      <c r="C17" s="7">
        <f>C18</f>
        <v>2130.5</v>
      </c>
      <c r="D17" s="7">
        <f>D18</f>
        <v>2873.2000000000003</v>
      </c>
    </row>
    <row r="18" spans="1:4" ht="49.5" x14ac:dyDescent="0.25">
      <c r="A18" s="2" t="s">
        <v>14</v>
      </c>
      <c r="B18" s="4" t="s">
        <v>24</v>
      </c>
      <c r="C18" s="8">
        <f>C19+C21+C23+C25</f>
        <v>2130.5</v>
      </c>
      <c r="D18" s="8">
        <f>D19+D21+D23+D25</f>
        <v>2873.2000000000003</v>
      </c>
    </row>
    <row r="19" spans="1:4" ht="99" customHeight="1" x14ac:dyDescent="0.25">
      <c r="A19" s="2" t="s">
        <v>15</v>
      </c>
      <c r="B19" s="4" t="s">
        <v>25</v>
      </c>
      <c r="C19" s="8">
        <f>C20</f>
        <v>1108.5</v>
      </c>
      <c r="D19" s="8">
        <f>D20</f>
        <v>1494.9</v>
      </c>
    </row>
    <row r="20" spans="1:4" ht="175.5" customHeight="1" x14ac:dyDescent="0.25">
      <c r="A20" s="2" t="s">
        <v>16</v>
      </c>
      <c r="B20" s="4" t="s">
        <v>26</v>
      </c>
      <c r="C20" s="8">
        <v>1108.5</v>
      </c>
      <c r="D20" s="8">
        <v>1494.9</v>
      </c>
    </row>
    <row r="21" spans="1:4" ht="131.25" customHeight="1" thickBot="1" x14ac:dyDescent="0.3">
      <c r="A21" s="13" t="s">
        <v>17</v>
      </c>
      <c r="B21" s="14" t="s">
        <v>27</v>
      </c>
      <c r="C21" s="8">
        <f>C22</f>
        <v>4.9000000000000004</v>
      </c>
      <c r="D21" s="15">
        <f>D22</f>
        <v>6.5</v>
      </c>
    </row>
    <row r="22" spans="1:4" ht="206.25" customHeight="1" thickTop="1" x14ac:dyDescent="0.25">
      <c r="A22" s="9" t="s">
        <v>18</v>
      </c>
      <c r="B22" s="11" t="s">
        <v>28</v>
      </c>
      <c r="C22" s="12">
        <v>4.9000000000000004</v>
      </c>
      <c r="D22" s="12">
        <v>6.5</v>
      </c>
    </row>
    <row r="23" spans="1:4" ht="115.5" customHeight="1" x14ac:dyDescent="0.25">
      <c r="A23" s="2" t="s">
        <v>19</v>
      </c>
      <c r="B23" s="4" t="s">
        <v>29</v>
      </c>
      <c r="C23" s="8">
        <f>C24</f>
        <v>1150.5</v>
      </c>
      <c r="D23" s="8">
        <f>D24</f>
        <v>1551.7</v>
      </c>
    </row>
    <row r="24" spans="1:4" ht="189" customHeight="1" x14ac:dyDescent="0.25">
      <c r="A24" s="2" t="s">
        <v>20</v>
      </c>
      <c r="B24" s="4" t="s">
        <v>30</v>
      </c>
      <c r="C24" s="8">
        <v>1150.5</v>
      </c>
      <c r="D24" s="8">
        <v>1551.7</v>
      </c>
    </row>
    <row r="25" spans="1:4" ht="122.25" customHeight="1" x14ac:dyDescent="0.25">
      <c r="A25" s="2" t="s">
        <v>21</v>
      </c>
      <c r="B25" s="4" t="s">
        <v>31</v>
      </c>
      <c r="C25" s="8">
        <f>C26</f>
        <v>-133.4</v>
      </c>
      <c r="D25" s="8">
        <f>D26</f>
        <v>-179.9</v>
      </c>
    </row>
    <row r="26" spans="1:4" ht="192" customHeight="1" x14ac:dyDescent="0.25">
      <c r="A26" s="2" t="s">
        <v>22</v>
      </c>
      <c r="B26" s="4" t="s">
        <v>32</v>
      </c>
      <c r="C26" s="8">
        <v>-133.4</v>
      </c>
      <c r="D26" s="8">
        <v>-179.9</v>
      </c>
    </row>
    <row r="27" spans="1:4" ht="16.5" x14ac:dyDescent="0.25">
      <c r="A27" s="5" t="s">
        <v>33</v>
      </c>
      <c r="B27" s="6" t="s">
        <v>34</v>
      </c>
      <c r="C27" s="7">
        <f>C28</f>
        <v>1.6</v>
      </c>
      <c r="D27" s="7">
        <f>D28</f>
        <v>1.7</v>
      </c>
    </row>
    <row r="28" spans="1:4" ht="16.5" x14ac:dyDescent="0.25">
      <c r="A28" s="2" t="s">
        <v>35</v>
      </c>
      <c r="B28" s="4" t="s">
        <v>46</v>
      </c>
      <c r="C28" s="8">
        <f>C29</f>
        <v>1.6</v>
      </c>
      <c r="D28" s="8">
        <f>D29</f>
        <v>1.7</v>
      </c>
    </row>
    <row r="29" spans="1:4" ht="16.5" x14ac:dyDescent="0.25">
      <c r="A29" s="2" t="s">
        <v>36</v>
      </c>
      <c r="B29" s="4" t="s">
        <v>46</v>
      </c>
      <c r="C29" s="8">
        <v>1.6</v>
      </c>
      <c r="D29" s="8">
        <v>1.7</v>
      </c>
    </row>
    <row r="30" spans="1:4" ht="16.5" x14ac:dyDescent="0.25">
      <c r="A30" s="5" t="s">
        <v>37</v>
      </c>
      <c r="B30" s="6" t="s">
        <v>38</v>
      </c>
      <c r="C30" s="7">
        <f>C31+C33</f>
        <v>1425.3</v>
      </c>
      <c r="D30" s="7">
        <f>D31+D33</f>
        <v>1430.3</v>
      </c>
    </row>
    <row r="31" spans="1:4" ht="16.5" x14ac:dyDescent="0.25">
      <c r="A31" s="2" t="s">
        <v>39</v>
      </c>
      <c r="B31" s="4" t="s">
        <v>47</v>
      </c>
      <c r="C31" s="8">
        <f>C32</f>
        <v>97.6</v>
      </c>
      <c r="D31" s="8">
        <f>D32</f>
        <v>94.7</v>
      </c>
    </row>
    <row r="32" spans="1:4" ht="66" x14ac:dyDescent="0.25">
      <c r="A32" s="2" t="s">
        <v>40</v>
      </c>
      <c r="B32" s="4" t="s">
        <v>48</v>
      </c>
      <c r="C32" s="8">
        <v>97.6</v>
      </c>
      <c r="D32" s="8">
        <v>94.7</v>
      </c>
    </row>
    <row r="33" spans="1:4" ht="16.5" x14ac:dyDescent="0.25">
      <c r="A33" s="2" t="s">
        <v>41</v>
      </c>
      <c r="B33" s="4" t="s">
        <v>49</v>
      </c>
      <c r="C33" s="8">
        <f>C34+C36</f>
        <v>1327.7</v>
      </c>
      <c r="D33" s="8">
        <f>D34+D36</f>
        <v>1335.6</v>
      </c>
    </row>
    <row r="34" spans="1:4" ht="16.5" x14ac:dyDescent="0.25">
      <c r="A34" s="2" t="s">
        <v>42</v>
      </c>
      <c r="B34" s="4" t="s">
        <v>50</v>
      </c>
      <c r="C34" s="8">
        <f>C35</f>
        <v>888.5</v>
      </c>
      <c r="D34" s="8">
        <f>D35</f>
        <v>892</v>
      </c>
    </row>
    <row r="35" spans="1:4" ht="49.5" x14ac:dyDescent="0.25">
      <c r="A35" s="2" t="s">
        <v>43</v>
      </c>
      <c r="B35" s="4" t="s">
        <v>51</v>
      </c>
      <c r="C35" s="8">
        <v>888.5</v>
      </c>
      <c r="D35" s="8">
        <v>892</v>
      </c>
    </row>
    <row r="36" spans="1:4" ht="16.5" x14ac:dyDescent="0.25">
      <c r="A36" s="2" t="s">
        <v>44</v>
      </c>
      <c r="B36" s="4" t="s">
        <v>52</v>
      </c>
      <c r="C36" s="8">
        <f>C37</f>
        <v>439.2</v>
      </c>
      <c r="D36" s="8">
        <f>D37</f>
        <v>443.6</v>
      </c>
    </row>
    <row r="37" spans="1:4" ht="66" x14ac:dyDescent="0.25">
      <c r="A37" s="2" t="s">
        <v>45</v>
      </c>
      <c r="B37" s="4" t="s">
        <v>53</v>
      </c>
      <c r="C37" s="8">
        <v>439.2</v>
      </c>
      <c r="D37" s="8">
        <v>443.6</v>
      </c>
    </row>
    <row r="38" spans="1:4" ht="16.5" x14ac:dyDescent="0.25">
      <c r="A38" s="5" t="s">
        <v>55</v>
      </c>
      <c r="B38" s="6" t="s">
        <v>56</v>
      </c>
      <c r="C38" s="7">
        <f>C39</f>
        <v>2</v>
      </c>
      <c r="D38" s="7">
        <f>D39</f>
        <v>2</v>
      </c>
    </row>
    <row r="39" spans="1:4" ht="66" x14ac:dyDescent="0.25">
      <c r="A39" s="2" t="s">
        <v>54</v>
      </c>
      <c r="B39" s="4" t="s">
        <v>58</v>
      </c>
      <c r="C39" s="8">
        <f>C40</f>
        <v>2</v>
      </c>
      <c r="D39" s="8">
        <f>D40</f>
        <v>2</v>
      </c>
    </row>
    <row r="40" spans="1:4" ht="165" x14ac:dyDescent="0.25">
      <c r="A40" s="2" t="s">
        <v>57</v>
      </c>
      <c r="B40" s="4" t="s">
        <v>59</v>
      </c>
      <c r="C40" s="8">
        <v>2</v>
      </c>
      <c r="D40" s="8">
        <v>2</v>
      </c>
    </row>
    <row r="41" spans="1:4" ht="49.5" x14ac:dyDescent="0.25">
      <c r="A41" s="5" t="s">
        <v>100</v>
      </c>
      <c r="B41" s="6" t="s">
        <v>101</v>
      </c>
      <c r="C41" s="7">
        <f>C42</f>
        <v>158.5</v>
      </c>
      <c r="D41" s="7">
        <f>D42</f>
        <v>158.5</v>
      </c>
    </row>
    <row r="42" spans="1:4" ht="132" x14ac:dyDescent="0.25">
      <c r="A42" s="2" t="s">
        <v>102</v>
      </c>
      <c r="B42" s="4" t="s">
        <v>103</v>
      </c>
      <c r="C42" s="8">
        <f t="shared" ref="C42:D42" si="0">C43</f>
        <v>158.5</v>
      </c>
      <c r="D42" s="8">
        <f t="shared" si="0"/>
        <v>158.5</v>
      </c>
    </row>
    <row r="43" spans="1:4" ht="115.5" x14ac:dyDescent="0.25">
      <c r="A43" s="2" t="s">
        <v>104</v>
      </c>
      <c r="B43" s="4" t="s">
        <v>105</v>
      </c>
      <c r="C43" s="8">
        <f>C44+C45</f>
        <v>158.5</v>
      </c>
      <c r="D43" s="8">
        <f>D44+D45</f>
        <v>158.5</v>
      </c>
    </row>
    <row r="44" spans="1:4" ht="115.5" x14ac:dyDescent="0.25">
      <c r="A44" s="2" t="s">
        <v>106</v>
      </c>
      <c r="B44" s="4" t="s">
        <v>107</v>
      </c>
      <c r="C44" s="8">
        <v>141.93</v>
      </c>
      <c r="D44" s="8">
        <v>141.93</v>
      </c>
    </row>
    <row r="45" spans="1:4" ht="90.75" customHeight="1" x14ac:dyDescent="0.25">
      <c r="A45" s="2" t="s">
        <v>125</v>
      </c>
      <c r="B45" s="4" t="s">
        <v>126</v>
      </c>
      <c r="C45" s="8">
        <v>16.57</v>
      </c>
      <c r="D45" s="8">
        <v>16.57</v>
      </c>
    </row>
    <row r="46" spans="1:4" ht="49.5" x14ac:dyDescent="0.25">
      <c r="A46" s="5" t="s">
        <v>60</v>
      </c>
      <c r="B46" s="6" t="s">
        <v>61</v>
      </c>
      <c r="C46" s="7">
        <f t="shared" ref="C46:D48" si="1">C47</f>
        <v>3</v>
      </c>
      <c r="D46" s="7">
        <f t="shared" si="1"/>
        <v>3</v>
      </c>
    </row>
    <row r="47" spans="1:4" ht="16.5" x14ac:dyDescent="0.25">
      <c r="A47" s="2" t="s">
        <v>62</v>
      </c>
      <c r="B47" s="4" t="s">
        <v>65</v>
      </c>
      <c r="C47" s="8">
        <f t="shared" si="1"/>
        <v>3</v>
      </c>
      <c r="D47" s="8">
        <f t="shared" si="1"/>
        <v>3</v>
      </c>
    </row>
    <row r="48" spans="1:4" ht="33" x14ac:dyDescent="0.25">
      <c r="A48" s="2" t="s">
        <v>63</v>
      </c>
      <c r="B48" s="4" t="s">
        <v>66</v>
      </c>
      <c r="C48" s="8">
        <f t="shared" si="1"/>
        <v>3</v>
      </c>
      <c r="D48" s="8">
        <f t="shared" si="1"/>
        <v>3</v>
      </c>
    </row>
    <row r="49" spans="1:4" ht="33" x14ac:dyDescent="0.25">
      <c r="A49" s="2" t="s">
        <v>64</v>
      </c>
      <c r="B49" s="4" t="s">
        <v>67</v>
      </c>
      <c r="C49" s="8">
        <v>3</v>
      </c>
      <c r="D49" s="8">
        <v>3</v>
      </c>
    </row>
    <row r="50" spans="1:4" ht="33" x14ac:dyDescent="0.25">
      <c r="A50" s="5" t="s">
        <v>68</v>
      </c>
      <c r="B50" s="6" t="s">
        <v>69</v>
      </c>
      <c r="C50" s="7">
        <f>C51</f>
        <v>3</v>
      </c>
      <c r="D50" s="7">
        <f>D51</f>
        <v>3</v>
      </c>
    </row>
    <row r="51" spans="1:4" ht="165" x14ac:dyDescent="0.25">
      <c r="A51" s="2" t="s">
        <v>70</v>
      </c>
      <c r="B51" s="4" t="s">
        <v>71</v>
      </c>
      <c r="C51" s="8">
        <f>C52</f>
        <v>3</v>
      </c>
      <c r="D51" s="8">
        <f>D52</f>
        <v>3</v>
      </c>
    </row>
    <row r="52" spans="1:4" ht="99" x14ac:dyDescent="0.25">
      <c r="A52" s="2" t="s">
        <v>72</v>
      </c>
      <c r="B52" s="4" t="s">
        <v>73</v>
      </c>
      <c r="C52" s="8">
        <v>3</v>
      </c>
      <c r="D52" s="8">
        <v>3</v>
      </c>
    </row>
    <row r="53" spans="1:4" ht="16.5" x14ac:dyDescent="0.25">
      <c r="A53" s="5" t="s">
        <v>75</v>
      </c>
      <c r="B53" s="6" t="s">
        <v>74</v>
      </c>
      <c r="C53" s="7">
        <f>C54+C73</f>
        <v>16336.842000000001</v>
      </c>
      <c r="D53" s="7">
        <f>D54+D73</f>
        <v>16393.042000000001</v>
      </c>
    </row>
    <row r="54" spans="1:4" ht="49.5" x14ac:dyDescent="0.25">
      <c r="A54" s="2" t="s">
        <v>76</v>
      </c>
      <c r="B54" s="4" t="s">
        <v>78</v>
      </c>
      <c r="C54" s="8">
        <f>C55+C58+C64+C71</f>
        <v>16336.842000000001</v>
      </c>
      <c r="D54" s="8">
        <f>D55+D58+D64+D71</f>
        <v>16393.042000000001</v>
      </c>
    </row>
    <row r="55" spans="1:4" ht="33" x14ac:dyDescent="0.25">
      <c r="A55" s="5" t="s">
        <v>77</v>
      </c>
      <c r="B55" s="6" t="s">
        <v>79</v>
      </c>
      <c r="C55" s="7">
        <f>C56</f>
        <v>15388.7</v>
      </c>
      <c r="D55" s="7">
        <f>D56</f>
        <v>15388.7</v>
      </c>
    </row>
    <row r="56" spans="1:4" ht="33" x14ac:dyDescent="0.25">
      <c r="A56" s="2" t="s">
        <v>117</v>
      </c>
      <c r="B56" s="4" t="s">
        <v>80</v>
      </c>
      <c r="C56" s="8">
        <f>C57</f>
        <v>15388.7</v>
      </c>
      <c r="D56" s="8">
        <f>D57</f>
        <v>15388.7</v>
      </c>
    </row>
    <row r="57" spans="1:4" ht="49.5" x14ac:dyDescent="0.25">
      <c r="A57" s="2" t="s">
        <v>118</v>
      </c>
      <c r="B57" s="4" t="s">
        <v>119</v>
      </c>
      <c r="C57" s="8">
        <v>15388.7</v>
      </c>
      <c r="D57" s="8">
        <v>15388.7</v>
      </c>
    </row>
    <row r="58" spans="1:4" ht="49.5" x14ac:dyDescent="0.25">
      <c r="A58" s="5" t="s">
        <v>93</v>
      </c>
      <c r="B58" s="6" t="s">
        <v>94</v>
      </c>
      <c r="C58" s="7">
        <f>C59</f>
        <v>342.142</v>
      </c>
      <c r="D58" s="7">
        <f>D59</f>
        <v>342.142</v>
      </c>
    </row>
    <row r="59" spans="1:4" ht="24" customHeight="1" x14ac:dyDescent="0.25">
      <c r="A59" s="2" t="s">
        <v>108</v>
      </c>
      <c r="B59" s="4" t="s">
        <v>109</v>
      </c>
      <c r="C59" s="8">
        <f>C60+C61+C62+C63</f>
        <v>342.142</v>
      </c>
      <c r="D59" s="8">
        <f>D60+D61+D62+D63</f>
        <v>342.142</v>
      </c>
    </row>
    <row r="60" spans="1:4" ht="83.25" customHeight="1" x14ac:dyDescent="0.25">
      <c r="A60" s="2" t="s">
        <v>99</v>
      </c>
      <c r="B60" s="4" t="s">
        <v>127</v>
      </c>
      <c r="C60" s="8">
        <v>77</v>
      </c>
      <c r="D60" s="8">
        <v>77</v>
      </c>
    </row>
    <row r="61" spans="1:4" ht="117" customHeight="1" x14ac:dyDescent="0.25">
      <c r="A61" s="2" t="s">
        <v>99</v>
      </c>
      <c r="B61" s="4" t="s">
        <v>128</v>
      </c>
      <c r="C61" s="8">
        <v>20.042000000000002</v>
      </c>
      <c r="D61" s="8">
        <v>20.042000000000002</v>
      </c>
    </row>
    <row r="62" spans="1:4" ht="119.25" customHeight="1" x14ac:dyDescent="0.25">
      <c r="A62" s="2" t="s">
        <v>99</v>
      </c>
      <c r="B62" s="4" t="s">
        <v>129</v>
      </c>
      <c r="C62" s="8">
        <v>89.1</v>
      </c>
      <c r="D62" s="8">
        <v>89.1</v>
      </c>
    </row>
    <row r="63" spans="1:4" ht="106.5" customHeight="1" x14ac:dyDescent="0.25">
      <c r="A63" s="2" t="s">
        <v>99</v>
      </c>
      <c r="B63" s="4" t="s">
        <v>131</v>
      </c>
      <c r="C63" s="8">
        <v>156</v>
      </c>
      <c r="D63" s="8">
        <v>156</v>
      </c>
    </row>
    <row r="64" spans="1:4" ht="33" x14ac:dyDescent="0.25">
      <c r="A64" s="5" t="s">
        <v>81</v>
      </c>
      <c r="B64" s="6" t="s">
        <v>82</v>
      </c>
      <c r="C64" s="7">
        <f>C66+C67+C69</f>
        <v>606</v>
      </c>
      <c r="D64" s="7">
        <f>D66+D67+D69</f>
        <v>662.2</v>
      </c>
    </row>
    <row r="65" spans="1:4" ht="49.5" x14ac:dyDescent="0.25">
      <c r="A65" s="2" t="s">
        <v>83</v>
      </c>
      <c r="B65" s="4" t="s">
        <v>84</v>
      </c>
      <c r="C65" s="8">
        <f>C66</f>
        <v>1</v>
      </c>
      <c r="D65" s="8">
        <f>D66</f>
        <v>1</v>
      </c>
    </row>
    <row r="66" spans="1:4" ht="49.5" x14ac:dyDescent="0.25">
      <c r="A66" s="2" t="s">
        <v>85</v>
      </c>
      <c r="B66" s="4" t="s">
        <v>92</v>
      </c>
      <c r="C66" s="8">
        <v>1</v>
      </c>
      <c r="D66" s="8">
        <v>1</v>
      </c>
    </row>
    <row r="67" spans="1:4" ht="49.5" x14ac:dyDescent="0.25">
      <c r="A67" s="2" t="s">
        <v>95</v>
      </c>
      <c r="B67" s="4" t="s">
        <v>98</v>
      </c>
      <c r="C67" s="8">
        <f>C68</f>
        <v>605</v>
      </c>
      <c r="D67" s="8">
        <f>D68</f>
        <v>661.2</v>
      </c>
    </row>
    <row r="68" spans="1:4" ht="66" x14ac:dyDescent="0.25">
      <c r="A68" s="2" t="s">
        <v>96</v>
      </c>
      <c r="B68" s="4" t="s">
        <v>97</v>
      </c>
      <c r="C68" s="8">
        <v>605</v>
      </c>
      <c r="D68" s="8">
        <v>661.2</v>
      </c>
    </row>
    <row r="69" spans="1:4" ht="49.5" x14ac:dyDescent="0.25">
      <c r="A69" s="2" t="s">
        <v>112</v>
      </c>
      <c r="B69" s="4" t="s">
        <v>113</v>
      </c>
      <c r="C69" s="8">
        <f>C70</f>
        <v>0</v>
      </c>
      <c r="D69" s="8">
        <f>D70</f>
        <v>0</v>
      </c>
    </row>
    <row r="70" spans="1:4" ht="49.5" x14ac:dyDescent="0.25">
      <c r="A70" s="2" t="s">
        <v>110</v>
      </c>
      <c r="B70" s="4" t="s">
        <v>111</v>
      </c>
      <c r="C70" s="8">
        <v>0</v>
      </c>
      <c r="D70" s="8">
        <v>0</v>
      </c>
    </row>
    <row r="71" spans="1:4" ht="33" x14ac:dyDescent="0.25">
      <c r="A71" s="5" t="s">
        <v>86</v>
      </c>
      <c r="B71" s="6" t="s">
        <v>87</v>
      </c>
      <c r="C71" s="7">
        <f>C72</f>
        <v>0</v>
      </c>
      <c r="D71" s="7">
        <f>D72</f>
        <v>0</v>
      </c>
    </row>
    <row r="72" spans="1:4" ht="33" x14ac:dyDescent="0.25">
      <c r="A72" s="2" t="s">
        <v>88</v>
      </c>
      <c r="B72" s="4" t="s">
        <v>89</v>
      </c>
      <c r="C72" s="8">
        <v>0</v>
      </c>
      <c r="D72" s="8">
        <v>0</v>
      </c>
    </row>
    <row r="73" spans="1:4" ht="33" x14ac:dyDescent="0.25">
      <c r="A73" s="2" t="s">
        <v>114</v>
      </c>
      <c r="B73" s="4" t="s">
        <v>115</v>
      </c>
      <c r="C73" s="8">
        <f>C74</f>
        <v>0</v>
      </c>
      <c r="D73" s="8">
        <f>D74</f>
        <v>0</v>
      </c>
    </row>
    <row r="74" spans="1:4" ht="33" x14ac:dyDescent="0.25">
      <c r="A74" s="2" t="s">
        <v>120</v>
      </c>
      <c r="B74" s="4" t="s">
        <v>116</v>
      </c>
      <c r="C74" s="8">
        <v>0</v>
      </c>
      <c r="D74" s="8">
        <v>0</v>
      </c>
    </row>
    <row r="75" spans="1:4" ht="16.5" x14ac:dyDescent="0.25">
      <c r="A75" s="2"/>
      <c r="B75" s="4" t="s">
        <v>90</v>
      </c>
      <c r="C75" s="8">
        <f>C12+C53</f>
        <v>20771.842000000001</v>
      </c>
      <c r="D75" s="8">
        <f>D12+D53</f>
        <v>21606.642</v>
      </c>
    </row>
    <row r="76" spans="1:4" ht="16.5" x14ac:dyDescent="0.25">
      <c r="A76" s="5"/>
      <c r="B76" s="6" t="s">
        <v>91</v>
      </c>
      <c r="C76" s="7">
        <f>C75</f>
        <v>20771.842000000001</v>
      </c>
      <c r="D76" s="7">
        <f>D75</f>
        <v>21606.642</v>
      </c>
    </row>
    <row r="77" spans="1:4" ht="16.5" x14ac:dyDescent="0.25">
      <c r="A77" s="1"/>
      <c r="B77" s="1"/>
      <c r="C77" s="1"/>
      <c r="D77" s="1"/>
    </row>
  </sheetData>
  <mergeCells count="7">
    <mergeCell ref="C10:D10"/>
    <mergeCell ref="A9:D9"/>
    <mergeCell ref="A1:D1"/>
    <mergeCell ref="A2:D2"/>
    <mergeCell ref="A3:D3"/>
    <mergeCell ref="A4:D4"/>
    <mergeCell ref="A7:D7"/>
  </mergeCells>
  <pageMargins left="0.7" right="0.7" top="0.75" bottom="0.75" header="0.3" footer="0.3"/>
  <pageSetup paperSize="9" scale="80" orientation="portrait" r:id="rId1"/>
  <rowBreaks count="4" manualBreakCount="4">
    <brk id="23" max="16383" man="1"/>
    <brk id="37" max="16383" man="1"/>
    <brk id="51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2023-12-27T08:43:42Z</cp:lastPrinted>
  <dcterms:created xsi:type="dcterms:W3CDTF">2019-11-16T06:09:57Z</dcterms:created>
  <dcterms:modified xsi:type="dcterms:W3CDTF">2023-12-27T08:45:34Z</dcterms:modified>
</cp:coreProperties>
</file>